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2376" windowHeight="1116"/>
  </bookViews>
  <sheets>
    <sheet name="госдолг" sheetId="6" r:id="rId1"/>
  </sheets>
  <definedNames>
    <definedName name="_xlnm.Print_Titles" localSheetId="0">госдолг!#REF!</definedName>
    <definedName name="_xlnm.Print_Area" localSheetId="0">госдолг!$A$1:$H$11</definedName>
  </definedNames>
  <calcPr calcId="125725"/>
</workbook>
</file>

<file path=xl/calcChain.xml><?xml version="1.0" encoding="utf-8"?>
<calcChain xmlns="http://schemas.openxmlformats.org/spreadsheetml/2006/main">
  <c r="E11" i="6"/>
  <c r="G9" l="1"/>
  <c r="C11" l="1"/>
  <c r="G8"/>
  <c r="G7"/>
  <c r="G6"/>
  <c r="G5"/>
  <c r="H7" l="1"/>
  <c r="H6" l="1"/>
  <c r="H8"/>
  <c r="H4"/>
  <c r="H9"/>
  <c r="H5"/>
  <c r="F5"/>
  <c r="F6"/>
  <c r="F7"/>
  <c r="F8"/>
  <c r="F4"/>
  <c r="D5"/>
  <c r="D6"/>
  <c r="D7"/>
  <c r="D8"/>
  <c r="D4" l="1"/>
</calcChain>
</file>

<file path=xl/sharedStrings.xml><?xml version="1.0" encoding="utf-8"?>
<sst xmlns="http://schemas.openxmlformats.org/spreadsheetml/2006/main" count="34" uniqueCount="21">
  <si>
    <t>Наименование показателя</t>
  </si>
  <si>
    <t>Кредиты коммерческих банков и иных кредитных организаций</t>
  </si>
  <si>
    <t>Бюджетные кредиты</t>
  </si>
  <si>
    <t>1.1</t>
  </si>
  <si>
    <t>1.2</t>
  </si>
  <si>
    <t>1.3</t>
  </si>
  <si>
    <t>1.4</t>
  </si>
  <si>
    <t>№ п/п</t>
  </si>
  <si>
    <t>Налоговые и неналоговые доходы</t>
  </si>
  <si>
    <t>%</t>
  </si>
  <si>
    <t>x</t>
  </si>
  <si>
    <t>тыс. руб.</t>
  </si>
  <si>
    <t>Уровень муниципального долга к налоговым и неналоговым доходам</t>
  </si>
  <si>
    <t>Муниципальные гарантии</t>
  </si>
  <si>
    <t xml:space="preserve">Муниципальные ценные бумаги, осуществляемые путем выпуска ценных бумаг (в валюте Российской Федерации) </t>
  </si>
  <si>
    <t>Муниципальный долг Талдомского городского округа - всего</t>
  </si>
  <si>
    <t>Расходы на обслуживание муниципального долга</t>
  </si>
  <si>
    <t>По состоянию на 01.01.2021 г.</t>
  </si>
  <si>
    <t>Отклонение к 01.01.2021 г.</t>
  </si>
  <si>
    <t>По состоянию на 01.10.2021 г.</t>
  </si>
  <si>
    <t>Сведения об объеме муниципального долга Талдомского городского округа и по состоянию на 01.10.2021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</si>
</sst>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/>
    </xf>
    <xf numFmtId="164" fontId="9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164" fontId="8" fillId="0" borderId="19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49" fontId="5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/>
    </xf>
    <xf numFmtId="10" fontId="8" fillId="0" borderId="10" xfId="2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zoomScale="150" zoomScaleNormal="150" workbookViewId="0">
      <selection sqref="A1:H1"/>
    </sheetView>
  </sheetViews>
  <sheetFormatPr defaultColWidth="9.109375" defaultRowHeight="14.4"/>
  <cols>
    <col min="1" max="1" width="5.6640625" style="21" customWidth="1"/>
    <col min="2" max="2" width="46.6640625" style="14" customWidth="1"/>
    <col min="3" max="3" width="12.88671875" style="25" customWidth="1"/>
    <col min="4" max="4" width="11.44140625" style="25" customWidth="1"/>
    <col min="5" max="5" width="12.88671875" style="24" customWidth="1"/>
    <col min="6" max="6" width="11.5546875" style="24" customWidth="1"/>
    <col min="7" max="7" width="12.88671875" style="14" customWidth="1"/>
    <col min="8" max="8" width="10.33203125" style="14" customWidth="1"/>
    <col min="9" max="16384" width="9.109375" style="14"/>
  </cols>
  <sheetData>
    <row r="1" spans="1:9" ht="29.25" customHeight="1" thickBot="1">
      <c r="A1" s="32" t="s">
        <v>20</v>
      </c>
      <c r="B1" s="32"/>
      <c r="C1" s="32"/>
      <c r="D1" s="32"/>
      <c r="E1" s="32"/>
      <c r="F1" s="32"/>
      <c r="G1" s="33"/>
      <c r="H1" s="33"/>
      <c r="I1" s="13"/>
    </row>
    <row r="2" spans="1:9" ht="26.1" customHeight="1">
      <c r="A2" s="36" t="s">
        <v>7</v>
      </c>
      <c r="B2" s="38" t="s">
        <v>0</v>
      </c>
      <c r="C2" s="40" t="s">
        <v>17</v>
      </c>
      <c r="D2" s="41"/>
      <c r="E2" s="40" t="s">
        <v>19</v>
      </c>
      <c r="F2" s="41"/>
      <c r="G2" s="34" t="s">
        <v>18</v>
      </c>
      <c r="H2" s="35"/>
    </row>
    <row r="3" spans="1:9" ht="15" customHeight="1" thickBot="1">
      <c r="A3" s="37"/>
      <c r="B3" s="39"/>
      <c r="C3" s="5" t="s">
        <v>11</v>
      </c>
      <c r="D3" s="5" t="s">
        <v>9</v>
      </c>
      <c r="E3" s="5" t="s">
        <v>11</v>
      </c>
      <c r="F3" s="5" t="s">
        <v>9</v>
      </c>
      <c r="G3" s="5" t="s">
        <v>11</v>
      </c>
      <c r="H3" s="6" t="s">
        <v>9</v>
      </c>
    </row>
    <row r="4" spans="1:9" ht="21.75" customHeight="1" thickBot="1">
      <c r="A4" s="15">
        <v>1</v>
      </c>
      <c r="B4" s="10" t="s">
        <v>15</v>
      </c>
      <c r="C4" s="11">
        <v>63402</v>
      </c>
      <c r="D4" s="11">
        <f>C4/$C$4*100</f>
        <v>100</v>
      </c>
      <c r="E4" s="11">
        <v>45402</v>
      </c>
      <c r="F4" s="11">
        <f>E4/$E$4*100</f>
        <v>100</v>
      </c>
      <c r="G4" s="11">
        <v>0</v>
      </c>
      <c r="H4" s="12">
        <f t="shared" ref="F4:H9" si="0">G4/$E$4*100</f>
        <v>0</v>
      </c>
    </row>
    <row r="5" spans="1:9" ht="27.75" customHeight="1">
      <c r="A5" s="16" t="s">
        <v>3</v>
      </c>
      <c r="B5" s="7" t="s">
        <v>1</v>
      </c>
      <c r="C5" s="8">
        <v>0</v>
      </c>
      <c r="D5" s="8">
        <f t="shared" ref="D5:D8" si="1">C5/$C$4*100</f>
        <v>0</v>
      </c>
      <c r="E5" s="8">
        <v>0</v>
      </c>
      <c r="F5" s="8">
        <f t="shared" si="0"/>
        <v>0</v>
      </c>
      <c r="G5" s="8">
        <f>E5-C5</f>
        <v>0</v>
      </c>
      <c r="H5" s="9">
        <f t="shared" si="0"/>
        <v>0</v>
      </c>
    </row>
    <row r="6" spans="1:9" ht="21" customHeight="1">
      <c r="A6" s="17" t="s">
        <v>4</v>
      </c>
      <c r="B6" s="2" t="s">
        <v>2</v>
      </c>
      <c r="C6" s="3">
        <v>18000</v>
      </c>
      <c r="D6" s="3">
        <f t="shared" si="1"/>
        <v>28.390271600264978</v>
      </c>
      <c r="E6" s="3">
        <v>0</v>
      </c>
      <c r="F6" s="3">
        <f t="shared" si="0"/>
        <v>0</v>
      </c>
      <c r="G6" s="8">
        <f t="shared" ref="G6:G9" si="2">E6-C6</f>
        <v>-18000</v>
      </c>
      <c r="H6" s="9">
        <f t="shared" si="0"/>
        <v>-39.645830580150651</v>
      </c>
    </row>
    <row r="7" spans="1:9" ht="34.5" customHeight="1">
      <c r="A7" s="17" t="s">
        <v>5</v>
      </c>
      <c r="B7" s="2" t="s">
        <v>14</v>
      </c>
      <c r="C7" s="3">
        <v>0</v>
      </c>
      <c r="D7" s="3">
        <f t="shared" si="1"/>
        <v>0</v>
      </c>
      <c r="E7" s="3">
        <v>0</v>
      </c>
      <c r="F7" s="3">
        <f t="shared" si="0"/>
        <v>0</v>
      </c>
      <c r="G7" s="8">
        <f t="shared" si="2"/>
        <v>0</v>
      </c>
      <c r="H7" s="9">
        <f t="shared" si="0"/>
        <v>0</v>
      </c>
    </row>
    <row r="8" spans="1:9" ht="27" customHeight="1">
      <c r="A8" s="17" t="s">
        <v>6</v>
      </c>
      <c r="B8" s="2" t="s">
        <v>13</v>
      </c>
      <c r="C8" s="3">
        <v>45402</v>
      </c>
      <c r="D8" s="3">
        <f t="shared" si="1"/>
        <v>71.609728399735033</v>
      </c>
      <c r="E8" s="3">
        <v>45402</v>
      </c>
      <c r="F8" s="3">
        <f t="shared" si="0"/>
        <v>100</v>
      </c>
      <c r="G8" s="8">
        <f t="shared" si="2"/>
        <v>0</v>
      </c>
      <c r="H8" s="9">
        <f t="shared" si="0"/>
        <v>0</v>
      </c>
    </row>
    <row r="9" spans="1:9" s="19" customFormat="1" ht="29.25" customHeight="1">
      <c r="A9" s="18"/>
      <c r="B9" s="1" t="s">
        <v>16</v>
      </c>
      <c r="C9" s="26">
        <v>19</v>
      </c>
      <c r="D9" s="26" t="s">
        <v>10</v>
      </c>
      <c r="E9" s="26">
        <v>0</v>
      </c>
      <c r="F9" s="26" t="s">
        <v>10</v>
      </c>
      <c r="G9" s="8">
        <f t="shared" si="2"/>
        <v>-19</v>
      </c>
      <c r="H9" s="9">
        <f t="shared" si="0"/>
        <v>-4.1848376723492356E-2</v>
      </c>
    </row>
    <row r="10" spans="1:9" s="19" customFormat="1" ht="23.25" customHeight="1">
      <c r="A10" s="18"/>
      <c r="B10" s="1" t="s">
        <v>8</v>
      </c>
      <c r="C10" s="26">
        <v>1119792.8</v>
      </c>
      <c r="D10" s="26" t="s">
        <v>10</v>
      </c>
      <c r="E10" s="26">
        <v>484644.4</v>
      </c>
      <c r="F10" s="26" t="s">
        <v>10</v>
      </c>
      <c r="G10" s="26" t="s">
        <v>10</v>
      </c>
      <c r="H10" s="27" t="s">
        <v>10</v>
      </c>
    </row>
    <row r="11" spans="1:9" ht="38.25" customHeight="1" thickBot="1">
      <c r="A11" s="20"/>
      <c r="B11" s="4" t="s">
        <v>12</v>
      </c>
      <c r="C11" s="28">
        <f>C4/C10</f>
        <v>5.6619403161013354E-2</v>
      </c>
      <c r="D11" s="29" t="s">
        <v>10</v>
      </c>
      <c r="E11" s="28">
        <f>E4/E10</f>
        <v>9.3681057699212034E-2</v>
      </c>
      <c r="F11" s="29" t="s">
        <v>10</v>
      </c>
      <c r="G11" s="30" t="s">
        <v>10</v>
      </c>
      <c r="H11" s="31" t="s">
        <v>10</v>
      </c>
    </row>
    <row r="13" spans="1:9">
      <c r="B13" s="22"/>
      <c r="C13" s="23"/>
      <c r="D13" s="23"/>
    </row>
  </sheetData>
  <mergeCells count="6">
    <mergeCell ref="A1:H1"/>
    <mergeCell ref="G2:H2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2021-10-07T08:14:10Z</dcterms:modified>
</cp:coreProperties>
</file>